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СНТ Металлист-1 уч. 251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3" l="1"/>
  <c r="H22" i="23"/>
  <c r="H21" i="23"/>
  <c r="H19" i="23"/>
  <c r="E19" i="23"/>
  <c r="D19" i="23"/>
  <c r="G19" i="23" l="1"/>
  <c r="F19" i="23"/>
  <c r="D18" i="23"/>
  <c r="G18" i="23"/>
  <c r="F18" i="23"/>
  <c r="E18" i="23"/>
  <c r="H18" i="23"/>
  <c r="H16" i="23"/>
  <c r="G21" i="23" l="1"/>
  <c r="F21" i="23"/>
  <c r="E21" i="23"/>
  <c r="D21" i="23"/>
  <c r="G17" i="23"/>
  <c r="F17" i="23"/>
  <c r="E17" i="23"/>
  <c r="D17" i="23"/>
  <c r="A11" i="23"/>
  <c r="H17" i="23" l="1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<sst xmlns="http://schemas.openxmlformats.org/spreadsheetml/2006/main" count="29" uniqueCount="29">
  <si>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</si>
  <si>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</si>
  <si>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</si>
  <si>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</si>
  <si>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</si>
  <si>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</si>
  <si>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</si>
  <si>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</si>
  <si>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</si>
  <si>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</si>
  <si>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</si>
  <si>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</si>
  <si>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</si>
  <si>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</si>
  <si>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</si>
  <si>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</si>
  <si>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</si>
  <si>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</si>
  <si>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</si>
  <si>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</si>
  <si>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</si>
  <si>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</si>
  <si>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</si>
  <si>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</si>
  <si>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</si>
  <si>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</si>
  <si>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Газопровод среднего давления от точки врезки до границ земельного участка собственника по адресу: г. Челябинск, Ленинский район, СНТ "Металлист-1", уч. №251. Технологическое присоединение." </t>
  </si>
  <si>
    <t>Итого с непредвиденными затратами</t>
  </si>
  <si>
    <t>МАТЕРИАЛ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</si>
</sst>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18" t="s">
        <v>8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/>
      <c r="B3" s="26"/>
      <c r="C3" s="26"/>
      <c r="E3" s="18"/>
      <c r="F3" s="18"/>
      <c r="G3" s="18"/>
      <c r="H3" s="18"/>
    </row>
    <row r="5" spans="1:11" ht="30.75" customHeight="1" x14ac:dyDescent="0.25">
      <c r="A5" s="20" t="s">
        <v>26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7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13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16</v>
      </c>
      <c r="E10" s="11"/>
      <c r="F10" s="27">
        <f>H23</f>
        <v>893762.08799999999</v>
      </c>
      <c r="G10" s="27"/>
      <c r="H10" t="s">
        <v>19</v>
      </c>
    </row>
    <row r="11" spans="1:11" x14ac:dyDescent="0.25">
      <c r="A11" t="e">
        <f>#REF!</f>
        <v>#REF!</v>
      </c>
    </row>
    <row r="12" spans="1:11" ht="21" customHeight="1" x14ac:dyDescent="0.25">
      <c r="A12" s="28" t="s">
        <v>12</v>
      </c>
      <c r="B12" s="28" t="s">
        <v>18</v>
      </c>
      <c r="C12" s="28" t="s">
        <v>0</v>
      </c>
      <c r="D12" s="30" t="s">
        <v>14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21</v>
      </c>
      <c r="C16" s="1" t="s">
        <v>10</v>
      </c>
      <c r="D16" s="9">
        <v>969385</v>
      </c>
      <c r="E16" s="9">
        <v>6189</v>
      </c>
      <c r="F16" s="9">
        <v>0</v>
      </c>
      <c r="G16" s="9">
        <v>0</v>
      </c>
      <c r="H16" s="9">
        <f>D16+E16</f>
        <v>975574</v>
      </c>
      <c r="I16" s="4"/>
      <c r="J16" s="4"/>
    </row>
    <row r="17" spans="1:10" ht="15.75" customHeight="1" x14ac:dyDescent="0.25">
      <c r="A17" s="13"/>
      <c r="B17" s="13"/>
      <c r="C17" s="1" t="s">
        <v>20</v>
      </c>
      <c r="D17" s="9">
        <f>SUM(D16:D16)</f>
        <v>969385</v>
      </c>
      <c r="E17" s="9">
        <f>SUM(E16:E16)</f>
        <v>6189</v>
      </c>
      <c r="F17" s="9">
        <f>SUM(F16:F16)</f>
        <v>0</v>
      </c>
      <c r="G17" s="9">
        <f>SUM(G16:G16)</f>
        <v>0</v>
      </c>
      <c r="H17" s="9">
        <f>SUM(H16:H16)</f>
        <v>975574</v>
      </c>
      <c r="I17" s="4"/>
      <c r="J17" s="4"/>
    </row>
    <row r="18" spans="1:10" ht="15.75" customHeight="1" x14ac:dyDescent="0.25">
      <c r="A18" s="13"/>
      <c r="B18" s="13"/>
      <c r="C18" s="1" t="s">
        <v>24</v>
      </c>
      <c r="D18" s="9">
        <f>D16*1%</f>
        <v>9693.85</v>
      </c>
      <c r="E18" s="9">
        <f>E16/100*1</f>
        <v>61.89</v>
      </c>
      <c r="F18" s="9">
        <f>F16/100*1</f>
        <v>0</v>
      </c>
      <c r="G18" s="9">
        <f>G16/100*1</f>
        <v>0</v>
      </c>
      <c r="H18" s="9">
        <f>D18+E18</f>
        <v>9755.74</v>
      </c>
      <c r="I18" s="4"/>
      <c r="J18" s="4"/>
    </row>
    <row r="19" spans="1:10" ht="15.75" customHeight="1" x14ac:dyDescent="0.25">
      <c r="A19" s="13"/>
      <c r="B19" s="13"/>
      <c r="C19" s="1" t="s">
        <v>27</v>
      </c>
      <c r="D19" s="9">
        <f>D16+D18</f>
        <v>979078.85</v>
      </c>
      <c r="E19" s="9">
        <f>E16+E18</f>
        <v>6250.89</v>
      </c>
      <c r="F19" s="9">
        <f>F16/100*1</f>
        <v>0</v>
      </c>
      <c r="G19" s="9">
        <f>G16/100*1</f>
        <v>0</v>
      </c>
      <c r="H19" s="9">
        <f>D19+E19</f>
        <v>985329.74</v>
      </c>
      <c r="I19" s="4"/>
      <c r="J19" s="4"/>
    </row>
    <row r="20" spans="1:10" ht="15.75" customHeight="1" x14ac:dyDescent="0.25">
      <c r="A20" s="13"/>
      <c r="B20" s="13"/>
      <c r="C20" s="1" t="s">
        <v>28</v>
      </c>
      <c r="D20" s="9"/>
      <c r="E20" s="9"/>
      <c r="F20" s="9"/>
      <c r="G20" s="9"/>
      <c r="H20" s="9">
        <v>-240528</v>
      </c>
      <c r="I20" s="4"/>
      <c r="J20" s="4"/>
    </row>
    <row r="21" spans="1:10" ht="15.75" customHeight="1" x14ac:dyDescent="0.25">
      <c r="A21" s="22" t="s">
        <v>6</v>
      </c>
      <c r="B21" s="23"/>
      <c r="C21" s="23"/>
      <c r="D21" s="5">
        <f t="shared" ref="D21:G21" si="0">SUM(D15)</f>
        <v>0</v>
      </c>
      <c r="E21" s="5">
        <f t="shared" si="0"/>
        <v>0</v>
      </c>
      <c r="F21" s="5">
        <f t="shared" si="0"/>
        <v>0</v>
      </c>
      <c r="G21" s="5">
        <f t="shared" si="0"/>
        <v>0</v>
      </c>
      <c r="H21" s="17">
        <f>H19+H20</f>
        <v>744801.74</v>
      </c>
      <c r="I21" s="4"/>
      <c r="J21" s="4"/>
    </row>
    <row r="22" spans="1:10" ht="15.75" customHeight="1" x14ac:dyDescent="0.25">
      <c r="A22" s="34" t="s">
        <v>22</v>
      </c>
      <c r="B22" s="35"/>
      <c r="C22" s="36"/>
      <c r="D22" s="5"/>
      <c r="E22" s="5"/>
      <c r="F22" s="5"/>
      <c r="G22" s="5"/>
      <c r="H22" s="16">
        <f>H21*20%</f>
        <v>148960.348</v>
      </c>
      <c r="I22" s="4"/>
      <c r="J22" s="4"/>
    </row>
    <row r="23" spans="1:10" ht="15.75" customHeight="1" x14ac:dyDescent="0.25">
      <c r="A23" s="22" t="s">
        <v>15</v>
      </c>
      <c r="B23" s="23"/>
      <c r="C23" s="24"/>
      <c r="D23" s="5"/>
      <c r="E23" s="5"/>
      <c r="F23" s="5"/>
      <c r="G23" s="5"/>
      <c r="H23" s="16">
        <f>H21+H22</f>
        <v>893762.08799999999</v>
      </c>
      <c r="I23" s="4"/>
      <c r="J23" s="4"/>
    </row>
    <row r="26" spans="1:10" x14ac:dyDescent="0.25">
      <c r="B26" t="s">
        <v>23</v>
      </c>
      <c r="D26" s="14"/>
      <c r="E26" s="14"/>
      <c r="G26" t="s">
        <v>9</v>
      </c>
    </row>
    <row r="29" spans="1:10" x14ac:dyDescent="0.25">
      <c r="A29" t="s">
        <v>25</v>
      </c>
    </row>
  </sheetData>
  <mergeCells count="16">
    <mergeCell ref="A21:C21"/>
    <mergeCell ref="A22:C22"/>
    <mergeCell ref="A23:C23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2019-05-28T03:23:42Z</cp:lastPrinted>
  <dcterms:created xsi:type="dcterms:W3CDTF">2015-09-28T09:43:35Z</dcterms:created>
  <dcterms:modified xsi:type="dcterms:W3CDTF">2019-06-06T06:00:43Z</dcterms:modified>
</cp:coreProperties>
</file>